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usticaeleitoral.sharepoint.com/sites/cpl/Documentos Compartilhados/General/Pregões/2026/PRE - Contratação 70/Edital e Anexos/"/>
    </mc:Choice>
  </mc:AlternateContent>
  <xr:revisionPtr revIDLastSave="0" documentId="8_{8EEA713B-8D11-49C6-A2C6-756748D7F0B5}" xr6:coauthVersionLast="47" xr6:coauthVersionMax="47" xr10:uidLastSave="{00000000-0000-0000-0000-000000000000}"/>
  <bookViews>
    <workbookView xWindow="-120" yWindow="-120" windowWidth="29040" windowHeight="15720" firstSheet="1" activeTab="1" xr2:uid="{14A9C296-7B5E-44DF-9F76-404D87997341}"/>
  </bookViews>
  <sheets>
    <sheet name="Valor de Referência" sheetId="7" state="hidden" r:id="rId1"/>
    <sheet name="VMR" sheetId="9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9" l="1"/>
  <c r="G10" i="9"/>
  <c r="G11" i="9"/>
  <c r="G9" i="9"/>
  <c r="G8" i="7"/>
  <c r="F9" i="7"/>
</calcChain>
</file>

<file path=xl/sharedStrings.xml><?xml version="1.0" encoding="utf-8"?>
<sst xmlns="http://schemas.openxmlformats.org/spreadsheetml/2006/main" count="35" uniqueCount="27">
  <si>
    <t xml:space="preserve">Item </t>
  </si>
  <si>
    <t xml:space="preserve">Objeto </t>
  </si>
  <si>
    <t>Quant.</t>
  </si>
  <si>
    <t>Valor Unitário</t>
  </si>
  <si>
    <t xml:space="preserve">Valor Total </t>
  </si>
  <si>
    <t>TRIBUNAL SUPERIOR ELEITORAL</t>
  </si>
  <si>
    <t>COORDENADORIA DE AQUISIÇÕES (CODAQ)</t>
  </si>
  <si>
    <t>SEÇÃO DE COMPRAS (SECOMP)</t>
  </si>
  <si>
    <t>PREÇO MÁXIMO DE REFERÊNCIA</t>
  </si>
  <si>
    <t>Assinatura anual (12 meses) de uso do software Zoom Meetings na modalidade corporativa, com capacidade para no mínimo 10 hosts, gravação em nuvem, realização de reuniões webinares e conector de sala via H.323/SIP.</t>
  </si>
  <si>
    <t>Marca/ Modelo</t>
  </si>
  <si>
    <t>Zoom Meetings</t>
  </si>
  <si>
    <t>Licença/assinatura de 12 meses</t>
  </si>
  <si>
    <t>Unidade de Fornecimento</t>
  </si>
  <si>
    <t>VALOR MÁXIMO DE REFERÊNCIA</t>
  </si>
  <si>
    <t>Quantidade</t>
  </si>
  <si>
    <t>Unidade</t>
  </si>
  <si>
    <t>TRIBUNAL SUPERIOR ELEITORAL - TSE</t>
  </si>
  <si>
    <t>SECRETARIA DE ADMINISTRAÇÃO - SAD</t>
  </si>
  <si>
    <t>COORDENADORIA DE AQUISIÇÕES - CODAQ</t>
  </si>
  <si>
    <t>SEÇÃO COMPRAS - SECOMP</t>
  </si>
  <si>
    <t>Grupo</t>
  </si>
  <si>
    <t xml:space="preserve">	
Subscrição, instalação e configuração da licença de uso de software de proteção de aplicativos móveis contra ataques cibernéticos estáticos e dinâmicos, com inclusão de atualizações.</t>
  </si>
  <si>
    <t>Prestação de serviços de suporte técnico, visando ao atendimento e a resolução de falhas ou interrupções no funcionamento da solução proposta.</t>
  </si>
  <si>
    <t>Horas técnicas especializadas para prestação de serviços sob demanda (consultoria)</t>
  </si>
  <si>
    <t>Mês</t>
  </si>
  <si>
    <t>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</si>
</sst>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mbria"/>
      <family val="1"/>
      <scheme val="major"/>
    </font>
    <font>
      <i/>
      <sz val="11"/>
      <color rgb="FF000000"/>
      <name val="Garamond"/>
      <family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rgb="FF000000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3" borderId="0" xfId="0" applyFont="1" applyFill="1"/>
    <xf numFmtId="0" fontId="8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/>
    <xf numFmtId="44" fontId="12" fillId="0" borderId="1" xfId="1" applyFont="1" applyBorder="1" applyAlignment="1">
      <alignment horizontal="center" vertical="center"/>
    </xf>
    <xf numFmtId="44" fontId="12" fillId="0" borderId="1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38C17-25DD-4A80-B165-0F9AE6312688}">
  <dimension ref="A1:G10"/>
  <sheetViews>
    <sheetView workbookViewId="0">
      <selection activeCell="G13" sqref="G13"/>
    </sheetView>
  </sheetViews>
  <sheetFormatPr defaultRowHeight="15" x14ac:dyDescent="0.25"/>
  <cols>
    <col min="1" max="1" width="7" bestFit="1" customWidth="1"/>
    <col min="2" max="2" width="39.140625" customWidth="1"/>
    <col min="3" max="3" width="9.28515625" bestFit="1" customWidth="1"/>
    <col min="4" max="4" width="17.5703125" bestFit="1" customWidth="1"/>
    <col min="5" max="5" width="7" bestFit="1" customWidth="1"/>
    <col min="6" max="6" width="14.42578125" customWidth="1"/>
    <col min="7" max="7" width="14.5703125" customWidth="1"/>
  </cols>
  <sheetData>
    <row r="1" spans="1:7" s="1" customFormat="1" x14ac:dyDescent="0.25">
      <c r="A1" s="5" t="s">
        <v>5</v>
      </c>
      <c r="B1" s="5"/>
      <c r="C1" s="5"/>
    </row>
    <row r="2" spans="1:7" s="1" customFormat="1" x14ac:dyDescent="0.25">
      <c r="A2" s="5" t="s">
        <v>6</v>
      </c>
      <c r="B2" s="5"/>
      <c r="C2" s="5"/>
    </row>
    <row r="3" spans="1:7" s="1" customFormat="1" x14ac:dyDescent="0.25">
      <c r="A3" s="5" t="s">
        <v>7</v>
      </c>
      <c r="B3" s="5"/>
      <c r="C3" s="5"/>
    </row>
    <row r="4" spans="1:7" s="1" customFormat="1" x14ac:dyDescent="0.25"/>
    <row r="5" spans="1:7" s="1" customFormat="1" ht="18.75" customHeight="1" x14ac:dyDescent="0.25">
      <c r="B5" s="4"/>
      <c r="C5" s="4"/>
    </row>
    <row r="6" spans="1:7" ht="19.5" customHeight="1" x14ac:dyDescent="0.25">
      <c r="A6" s="25" t="s">
        <v>8</v>
      </c>
      <c r="B6" s="26"/>
      <c r="C6" s="26"/>
      <c r="D6" s="26"/>
      <c r="E6" s="26"/>
    </row>
    <row r="7" spans="1:7" ht="30" x14ac:dyDescent="0.25">
      <c r="A7" s="8" t="s">
        <v>0</v>
      </c>
      <c r="B7" s="8" t="s">
        <v>1</v>
      </c>
      <c r="C7" s="9" t="s">
        <v>10</v>
      </c>
      <c r="D7" s="7" t="s">
        <v>13</v>
      </c>
      <c r="E7" s="8" t="s">
        <v>2</v>
      </c>
      <c r="F7" s="7" t="s">
        <v>3</v>
      </c>
      <c r="G7" s="7" t="s">
        <v>4</v>
      </c>
    </row>
    <row r="8" spans="1:7" ht="90" x14ac:dyDescent="0.25">
      <c r="A8" s="3">
        <v>1</v>
      </c>
      <c r="B8" s="11" t="s">
        <v>9</v>
      </c>
      <c r="C8" s="10" t="s">
        <v>11</v>
      </c>
      <c r="D8" s="10" t="s">
        <v>12</v>
      </c>
      <c r="E8" s="2">
        <v>1</v>
      </c>
      <c r="F8" s="6">
        <v>30060.35</v>
      </c>
      <c r="G8" s="6">
        <f>F8*E8</f>
        <v>30060.35</v>
      </c>
    </row>
    <row r="9" spans="1:7" ht="15.75" x14ac:dyDescent="0.25">
      <c r="A9" s="27" t="s">
        <v>8</v>
      </c>
      <c r="B9" s="28"/>
      <c r="C9" s="28"/>
      <c r="D9" s="28"/>
      <c r="E9" s="29"/>
      <c r="F9" s="24">
        <f>G8</f>
        <v>30060.35</v>
      </c>
      <c r="G9" s="24"/>
    </row>
    <row r="10" spans="1:7" ht="27" customHeight="1" x14ac:dyDescent="0.25"/>
  </sheetData>
  <mergeCells count="3">
    <mergeCell ref="F9:G9"/>
    <mergeCell ref="A6:E6"/>
    <mergeCell ref="A9:E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4814-40D7-4728-8250-DCA30E68BE31}">
  <dimension ref="A1:J13"/>
  <sheetViews>
    <sheetView showGridLines="0" tabSelected="1" workbookViewId="0">
      <selection activeCell="F18" sqref="F18"/>
    </sheetView>
  </sheetViews>
  <sheetFormatPr defaultRowHeight="15" x14ac:dyDescent="0.25"/>
  <cols>
    <col min="1" max="1" width="9" bestFit="1" customWidth="1"/>
    <col min="2" max="2" width="5.7109375" bestFit="1" customWidth="1"/>
    <col min="3" max="3" width="42.5703125" customWidth="1"/>
    <col min="4" max="4" width="16.28515625" customWidth="1"/>
    <col min="5" max="5" width="13.28515625" customWidth="1"/>
    <col min="6" max="6" width="17.7109375" style="15" bestFit="1" customWidth="1"/>
    <col min="7" max="7" width="18.5703125" customWidth="1"/>
  </cols>
  <sheetData>
    <row r="1" spans="1:10" x14ac:dyDescent="0.25">
      <c r="B1" s="17" t="s">
        <v>17</v>
      </c>
      <c r="C1" s="14"/>
      <c r="D1" s="13"/>
      <c r="E1" s="13"/>
    </row>
    <row r="2" spans="1:10" x14ac:dyDescent="0.25">
      <c r="B2" s="17" t="s">
        <v>18</v>
      </c>
      <c r="C2" s="14"/>
      <c r="D2" s="13"/>
      <c r="E2" s="13"/>
    </row>
    <row r="3" spans="1:10" x14ac:dyDescent="0.25">
      <c r="B3" s="17" t="s">
        <v>19</v>
      </c>
      <c r="C3" s="14"/>
      <c r="D3" s="13"/>
      <c r="E3" s="13"/>
    </row>
    <row r="4" spans="1:10" x14ac:dyDescent="0.25">
      <c r="B4" s="17" t="s">
        <v>20</v>
      </c>
      <c r="C4" s="13"/>
      <c r="D4" s="13"/>
      <c r="E4" s="13"/>
    </row>
    <row r="5" spans="1:10" x14ac:dyDescent="0.25">
      <c r="B5" s="17"/>
      <c r="C5" s="13"/>
      <c r="D5" s="13"/>
      <c r="E5" s="13"/>
    </row>
    <row r="6" spans="1:10" x14ac:dyDescent="0.25">
      <c r="A6" s="33" t="s">
        <v>14</v>
      </c>
      <c r="B6" s="33"/>
      <c r="C6" s="33"/>
      <c r="D6" s="33"/>
      <c r="E6" s="33"/>
      <c r="F6" s="33"/>
      <c r="G6" s="33"/>
    </row>
    <row r="7" spans="1:10" ht="45.75" customHeight="1" x14ac:dyDescent="0.25">
      <c r="A7" s="30" t="s">
        <v>21</v>
      </c>
      <c r="B7" s="30" t="s">
        <v>0</v>
      </c>
      <c r="C7" s="34" t="s">
        <v>1</v>
      </c>
      <c r="D7" s="34" t="s">
        <v>13</v>
      </c>
      <c r="E7" s="30" t="s">
        <v>15</v>
      </c>
      <c r="F7" s="34" t="s">
        <v>14</v>
      </c>
      <c r="G7" s="34"/>
    </row>
    <row r="8" spans="1:10" x14ac:dyDescent="0.25">
      <c r="A8" s="30"/>
      <c r="B8" s="30"/>
      <c r="C8" s="34"/>
      <c r="D8" s="34"/>
      <c r="E8" s="30"/>
      <c r="F8" s="18" t="s">
        <v>3</v>
      </c>
      <c r="G8" s="18" t="s">
        <v>4</v>
      </c>
    </row>
    <row r="9" spans="1:10" ht="75" customHeight="1" x14ac:dyDescent="0.25">
      <c r="A9" s="31">
        <v>1</v>
      </c>
      <c r="B9" s="19">
        <v>1</v>
      </c>
      <c r="C9" s="20" t="s">
        <v>22</v>
      </c>
      <c r="D9" s="20" t="s">
        <v>16</v>
      </c>
      <c r="E9" s="19">
        <v>1</v>
      </c>
      <c r="F9" s="22">
        <v>1240000</v>
      </c>
      <c r="G9" s="23">
        <f>F9*E9</f>
        <v>1240000</v>
      </c>
    </row>
    <row r="10" spans="1:10" ht="57" x14ac:dyDescent="0.25">
      <c r="A10" s="31"/>
      <c r="B10" s="19">
        <v>2</v>
      </c>
      <c r="C10" s="20" t="s">
        <v>23</v>
      </c>
      <c r="D10" s="20" t="s">
        <v>25</v>
      </c>
      <c r="E10" s="19">
        <v>24</v>
      </c>
      <c r="F10" s="22">
        <v>22000</v>
      </c>
      <c r="G10" s="23">
        <f>F10*E10</f>
        <v>528000</v>
      </c>
    </row>
    <row r="11" spans="1:10" ht="28.5" x14ac:dyDescent="0.25">
      <c r="A11" s="31"/>
      <c r="B11" s="19">
        <v>3</v>
      </c>
      <c r="C11" s="20" t="s">
        <v>24</v>
      </c>
      <c r="D11" s="20" t="s">
        <v>26</v>
      </c>
      <c r="E11" s="19">
        <v>300</v>
      </c>
      <c r="F11" s="22">
        <v>600</v>
      </c>
      <c r="G11" s="23">
        <f>F11*E11</f>
        <v>180000</v>
      </c>
      <c r="J11" s="16"/>
    </row>
    <row r="12" spans="1:10" ht="15.75" x14ac:dyDescent="0.25">
      <c r="A12" s="32" t="s">
        <v>14</v>
      </c>
      <c r="B12" s="32"/>
      <c r="C12" s="32"/>
      <c r="D12" s="32"/>
      <c r="E12" s="32"/>
      <c r="F12" s="32"/>
      <c r="G12" s="21">
        <f>SUM(G9:G11)</f>
        <v>1948000</v>
      </c>
    </row>
    <row r="13" spans="1:10" x14ac:dyDescent="0.25">
      <c r="B13" s="12"/>
      <c r="C13" s="12"/>
      <c r="D13" s="12"/>
      <c r="E13" s="12"/>
    </row>
  </sheetData>
  <mergeCells count="9">
    <mergeCell ref="A7:A8"/>
    <mergeCell ref="A9:A11"/>
    <mergeCell ref="A12:F12"/>
    <mergeCell ref="A6:G6"/>
    <mergeCell ref="F7:G7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005A61C-44DD-46ED-94B5-466669E32E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94D7BD-15E5-4AD4-B6B9-92C055D07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297588-1217-4133-8B6E-E11E2E0A1E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Valor de Referência</vt:lpstr>
      <vt:lpstr>VMR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Marcelo Morais De Souza</cp:lastModifiedBy>
  <cp:revision/>
  <dcterms:created xsi:type="dcterms:W3CDTF">2014-02-14T12:44:27Z</dcterms:created>
  <dcterms:modified xsi:type="dcterms:W3CDTF">2026-07-30T19:20:38Z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0x0101008A3207BE826EDD4985D862850D3CF45C</vt:lpwstr>
  </property>
</Properties>
</file>